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3.2" sheetId="1" r:id="rId4"/>
  </sheets>
  <definedNames/>
  <calcPr/>
</workbook>
</file>

<file path=xl/sharedStrings.xml><?xml version="1.0" encoding="utf-8"?>
<sst xmlns="http://schemas.openxmlformats.org/spreadsheetml/2006/main" count="57" uniqueCount="22">
  <si>
    <t>Table 3.2: School Enrolment by Grade and Sex, (2016-2020)</t>
  </si>
  <si>
    <t xml:space="preserve"> </t>
  </si>
  <si>
    <t>(Number)</t>
  </si>
  <si>
    <t xml:space="preserve">Class </t>
  </si>
  <si>
    <t xml:space="preserve">Total </t>
  </si>
  <si>
    <t>Class PP</t>
  </si>
  <si>
    <t>Class I</t>
  </si>
  <si>
    <t>Class II</t>
  </si>
  <si>
    <t>Class III</t>
  </si>
  <si>
    <t>Class IV</t>
  </si>
  <si>
    <t>Class V</t>
  </si>
  <si>
    <t>Class VI</t>
  </si>
  <si>
    <t>Boys</t>
  </si>
  <si>
    <t>Girls</t>
  </si>
  <si>
    <t>Total</t>
  </si>
  <si>
    <t>Class VII</t>
  </si>
  <si>
    <t>Class VIII</t>
  </si>
  <si>
    <t>Class IX</t>
  </si>
  <si>
    <t>Class X</t>
  </si>
  <si>
    <t>Class XI</t>
  </si>
  <si>
    <t>Class XII</t>
  </si>
  <si>
    <t>Source: EMIS, Ministry of Education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</si>
</sst>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6">
    <font>
      <sz val="11.0"/>
      <color rgb="FF000000"/>
      <name val="Calibri"/>
    </font>
    <font>
      <b/>
      <sz val="12.0"/>
      <color rgb="FF000000"/>
      <name val="Calibri"/>
    </font>
    <font>
      <b/>
      <sz val="12.0"/>
      <color theme="1"/>
      <name val="Calibri"/>
    </font>
    <font>
      <b/>
      <sz val="11.0"/>
      <color rgb="FF000000"/>
      <name val="Calibri"/>
    </font>
    <font>
      <sz val="12.0"/>
      <color rgb="FF000000"/>
      <name val="Calibri"/>
    </font>
    <font>
      <color theme="1"/>
      <name val="Calibri"/>
    </font>
  </fonts>
  <fills count="2">
    <fill>
      <patternFill patternType="none"/>
    </fill>
    <fill>
      <patternFill patternType="lightGray"/>
    </fill>
  </fills>
  <borders count="6">
    <border/>
    <border>
      <right style="thin">
        <color rgb="FF000000"/>
      </right>
      <top style="thin">
        <color rgb="FF000000"/>
      </top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0" numFmtId="0" xfId="0" applyAlignment="1" applyFont="1">
      <alignment vertical="center"/>
    </xf>
    <xf borderId="0" fillId="0" fontId="0" numFmtId="0" xfId="0" applyAlignment="1" applyFont="1">
      <alignment horizontal="right" vertical="center"/>
    </xf>
    <xf borderId="1" fillId="0" fontId="2" numFmtId="0" xfId="0" applyAlignment="1" applyBorder="1" applyFont="1">
      <alignment vertical="center"/>
    </xf>
    <xf borderId="2" fillId="0" fontId="1" numFmtId="0" xfId="0" applyAlignment="1" applyBorder="1" applyFont="1">
      <alignment horizontal="right" vertical="center"/>
    </xf>
    <xf borderId="0" fillId="0" fontId="3" numFmtId="0" xfId="0" applyAlignment="1" applyFont="1">
      <alignment vertical="center"/>
    </xf>
    <xf borderId="1" fillId="0" fontId="2" numFmtId="0" xfId="0" applyAlignment="1" applyBorder="1" applyFont="1">
      <alignment horizontal="left" vertical="center"/>
    </xf>
    <xf borderId="0" fillId="0" fontId="0" numFmtId="164" xfId="0" applyAlignment="1" applyFont="1" applyNumberFormat="1">
      <alignment vertical="center"/>
    </xf>
    <xf borderId="0" fillId="0" fontId="0" numFmtId="164" xfId="0" applyFont="1" applyNumberFormat="1"/>
    <xf borderId="3" fillId="0" fontId="4" numFmtId="0" xfId="0" applyAlignment="1" applyBorder="1" applyFont="1">
      <alignment horizontal="left" vertical="center"/>
    </xf>
    <xf borderId="4" fillId="0" fontId="4" numFmtId="0" xfId="0" applyAlignment="1" applyBorder="1" applyFont="1">
      <alignment horizontal="left" vertical="center"/>
    </xf>
    <xf borderId="5" fillId="0" fontId="0" numFmtId="164" xfId="0" applyAlignment="1" applyBorder="1" applyFont="1" applyNumberFormat="1">
      <alignment vertical="center"/>
    </xf>
    <xf borderId="5" fillId="0" fontId="0" numFmtId="0" xfId="0" applyAlignment="1" applyBorder="1" applyFont="1">
      <alignment vertical="center"/>
    </xf>
    <xf borderId="1" fillId="0" fontId="1" numFmtId="0" xfId="0" applyAlignment="1" applyBorder="1" applyFont="1">
      <alignment horizontal="left" vertical="center"/>
    </xf>
    <xf borderId="3" fillId="0" fontId="1" numFmtId="0" xfId="0" applyAlignment="1" applyBorder="1" applyFont="1">
      <alignment horizontal="left" vertical="center"/>
    </xf>
    <xf borderId="0" fillId="0" fontId="5" numFmtId="0" xfId="0" applyFont="1"/>
    <xf borderId="0" fillId="0" fontId="0" numFmtId="0" xfId="0" applyAlignment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>
      <pane xSplit="1.0" ySplit="3.0" topLeftCell="B4" activePane="bottomRight" state="frozen"/>
      <selection activeCell="B1" sqref="B1" pane="topRight"/>
      <selection activeCell="A4" sqref="A4" pane="bottomLeft"/>
      <selection activeCell="B4" sqref="B4" pane="bottomRight"/>
    </sheetView>
  </sheetViews>
  <sheetFormatPr customHeight="1" defaultColWidth="14.43" defaultRowHeight="15.0"/>
  <cols>
    <col customWidth="1" min="1" max="1" width="23.71"/>
    <col customWidth="1" min="2" max="2" width="10.14"/>
    <col customWidth="1" min="3" max="3" width="8.86"/>
    <col customWidth="1" min="4" max="4" width="9.29"/>
    <col customWidth="1" min="5" max="6" width="9.86"/>
    <col customWidth="1" min="7" max="23" width="8.0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15.75" customHeight="1">
      <c r="A2" s="1"/>
      <c r="B2" s="2"/>
      <c r="C2" s="3" t="s">
        <v>1</v>
      </c>
      <c r="E2" s="3" t="s">
        <v>1</v>
      </c>
      <c r="F2" s="3" t="s">
        <v>2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ht="21.0" customHeight="1">
      <c r="A3" s="4" t="s">
        <v>3</v>
      </c>
      <c r="B3" s="5">
        <v>2016.0</v>
      </c>
      <c r="C3" s="5">
        <v>2017.0</v>
      </c>
      <c r="D3" s="5">
        <v>2018.0</v>
      </c>
      <c r="E3" s="5">
        <v>2019.0</v>
      </c>
      <c r="F3" s="5">
        <v>2020.0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ht="15.75" customHeight="1">
      <c r="A4" s="7" t="s">
        <v>4</v>
      </c>
      <c r="B4" s="8">
        <v>9942.0</v>
      </c>
      <c r="C4" s="8">
        <f>C12+C20</f>
        <v>9401</v>
      </c>
      <c r="D4" s="9">
        <v>8926.0</v>
      </c>
      <c r="E4" s="2">
        <f t="shared" ref="E4:F4" si="1">SUM(E5:E11)</f>
        <v>8527</v>
      </c>
      <c r="F4" s="2">
        <f t="shared" si="1"/>
        <v>8720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ht="15.75" customHeight="1">
      <c r="A5" s="10" t="s">
        <v>5</v>
      </c>
      <c r="B5" s="8">
        <v>1188.0</v>
      </c>
      <c r="C5" s="8">
        <v>1120.0</v>
      </c>
      <c r="D5" s="8">
        <v>1147.0</v>
      </c>
      <c r="E5" s="2">
        <v>1087.0</v>
      </c>
      <c r="F5" s="2">
        <v>1505.0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ht="15.75" customHeight="1">
      <c r="A6" s="10" t="s">
        <v>6</v>
      </c>
      <c r="B6" s="8">
        <v>1264.0</v>
      </c>
      <c r="C6" s="8">
        <v>1181.0</v>
      </c>
      <c r="D6" s="8">
        <v>1130.0</v>
      </c>
      <c r="E6" s="2">
        <v>1122.0</v>
      </c>
      <c r="F6" s="2">
        <v>1105.0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ht="15.75" customHeight="1">
      <c r="A7" s="10" t="s">
        <v>7</v>
      </c>
      <c r="B7" s="8">
        <v>1340.0</v>
      </c>
      <c r="C7" s="8">
        <v>1298.0</v>
      </c>
      <c r="D7" s="8">
        <v>1178.0</v>
      </c>
      <c r="E7" s="2">
        <v>1140.0</v>
      </c>
      <c r="F7" s="2">
        <v>1122.0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ht="15.75" customHeight="1">
      <c r="A8" s="10" t="s">
        <v>8</v>
      </c>
      <c r="B8" s="8">
        <v>1380.0</v>
      </c>
      <c r="C8" s="8">
        <v>1290.0</v>
      </c>
      <c r="D8" s="8">
        <v>1259.0</v>
      </c>
      <c r="E8" s="2">
        <v>1138.0</v>
      </c>
      <c r="F8" s="2">
        <v>1120.0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ht="15.75" customHeight="1">
      <c r="A9" s="10" t="s">
        <v>9</v>
      </c>
      <c r="B9" s="8">
        <v>1604.0</v>
      </c>
      <c r="C9" s="8">
        <v>1513.0</v>
      </c>
      <c r="D9" s="8">
        <v>1411.0</v>
      </c>
      <c r="E9" s="2">
        <v>1378.0</v>
      </c>
      <c r="F9" s="2">
        <v>1262.0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ht="15.75" customHeight="1">
      <c r="A10" s="10" t="s">
        <v>10</v>
      </c>
      <c r="B10" s="8">
        <v>1639.0</v>
      </c>
      <c r="C10" s="8">
        <v>1486.0</v>
      </c>
      <c r="D10" s="8">
        <v>1434.0</v>
      </c>
      <c r="E10" s="2">
        <v>1349.0</v>
      </c>
      <c r="F10" s="2">
        <v>1296.0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ht="15.75" customHeight="1">
      <c r="A11" s="11" t="s">
        <v>11</v>
      </c>
      <c r="B11" s="12">
        <v>1527.0</v>
      </c>
      <c r="C11" s="12">
        <v>1513.0</v>
      </c>
      <c r="D11" s="12">
        <v>1367.0</v>
      </c>
      <c r="E11" s="13">
        <v>1313.0</v>
      </c>
      <c r="F11" s="13">
        <v>1310.0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ht="15.75" customHeight="1">
      <c r="A12" s="14" t="s">
        <v>12</v>
      </c>
      <c r="B12" s="8">
        <v>5243.0</v>
      </c>
      <c r="C12" s="8">
        <v>4934.0</v>
      </c>
      <c r="D12" s="8">
        <v>4667.0</v>
      </c>
      <c r="E12" s="2">
        <f t="shared" ref="E12:F12" si="2">SUM(E13:E19)</f>
        <v>4410</v>
      </c>
      <c r="F12" s="2">
        <f t="shared" si="2"/>
        <v>4463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ht="15.75" customHeight="1">
      <c r="A13" s="10" t="s">
        <v>5</v>
      </c>
      <c r="B13" s="8">
        <v>637.0</v>
      </c>
      <c r="C13" s="8">
        <v>561.0</v>
      </c>
      <c r="D13" s="8">
        <v>578.0</v>
      </c>
      <c r="E13" s="2">
        <v>568.0</v>
      </c>
      <c r="F13" s="2">
        <v>732.0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ht="15.75" customHeight="1">
      <c r="A14" s="10" t="s">
        <v>6</v>
      </c>
      <c r="B14" s="8">
        <v>664.0</v>
      </c>
      <c r="C14" s="8">
        <v>634.0</v>
      </c>
      <c r="D14" s="8">
        <v>572.0</v>
      </c>
      <c r="E14" s="2">
        <v>566.0</v>
      </c>
      <c r="F14" s="2">
        <v>576.0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ht="15.75" customHeight="1">
      <c r="A15" s="10" t="s">
        <v>7</v>
      </c>
      <c r="B15" s="8">
        <v>686.0</v>
      </c>
      <c r="C15" s="8">
        <v>684.0</v>
      </c>
      <c r="D15" s="8">
        <v>633.0</v>
      </c>
      <c r="E15" s="2">
        <v>579.0</v>
      </c>
      <c r="F15" s="2">
        <v>568.0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ht="15.75" customHeight="1">
      <c r="A16" s="10" t="s">
        <v>8</v>
      </c>
      <c r="B16" s="8">
        <v>733.0</v>
      </c>
      <c r="C16" s="8">
        <v>661.0</v>
      </c>
      <c r="D16" s="8">
        <v>655.0</v>
      </c>
      <c r="E16" s="2">
        <v>610.0</v>
      </c>
      <c r="F16" s="2">
        <v>566.0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ht="15.75" customHeight="1">
      <c r="A17" s="10" t="s">
        <v>9</v>
      </c>
      <c r="B17" s="8">
        <v>905.0</v>
      </c>
      <c r="C17" s="8">
        <v>824.0</v>
      </c>
      <c r="D17" s="8">
        <v>746.0</v>
      </c>
      <c r="E17" s="2">
        <v>728.0</v>
      </c>
      <c r="F17" s="2">
        <v>681.0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ht="15.75" customHeight="1">
      <c r="A18" s="10" t="s">
        <v>10</v>
      </c>
      <c r="B18" s="8">
        <v>853.0</v>
      </c>
      <c r="C18" s="8">
        <v>792.0</v>
      </c>
      <c r="D18" s="8">
        <v>753.0</v>
      </c>
      <c r="E18" s="2">
        <v>690.0</v>
      </c>
      <c r="F18" s="2">
        <v>683.0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ht="15.75" customHeight="1">
      <c r="A19" s="11" t="s">
        <v>11</v>
      </c>
      <c r="B19" s="12">
        <v>765.0</v>
      </c>
      <c r="C19" s="12">
        <v>778.0</v>
      </c>
      <c r="D19" s="12">
        <v>730.0</v>
      </c>
      <c r="E19" s="13">
        <v>669.0</v>
      </c>
      <c r="F19" s="13">
        <v>657.0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ht="15.75" customHeight="1">
      <c r="A20" s="15" t="s">
        <v>13</v>
      </c>
      <c r="B20" s="8">
        <v>4699.0</v>
      </c>
      <c r="C20" s="8">
        <v>4467.0</v>
      </c>
      <c r="D20" s="8">
        <v>4289.0</v>
      </c>
      <c r="E20" s="2">
        <f t="shared" ref="E20:F20" si="3">SUM(E21:E27)</f>
        <v>4127</v>
      </c>
      <c r="F20" s="2">
        <f t="shared" si="3"/>
        <v>4256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ht="15.75" customHeight="1">
      <c r="A21" s="10" t="s">
        <v>5</v>
      </c>
      <c r="B21" s="8">
        <v>551.0</v>
      </c>
      <c r="C21" s="8">
        <v>559.0</v>
      </c>
      <c r="D21" s="8">
        <v>569.0</v>
      </c>
      <c r="E21" s="2">
        <v>519.0</v>
      </c>
      <c r="F21" s="2">
        <v>773.0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ht="15.75" customHeight="1">
      <c r="A22" s="10" t="s">
        <v>6</v>
      </c>
      <c r="B22" s="8">
        <v>600.0</v>
      </c>
      <c r="C22" s="8">
        <v>547.0</v>
      </c>
      <c r="D22" s="8">
        <v>588.0</v>
      </c>
      <c r="E22" s="2">
        <v>566.0</v>
      </c>
      <c r="F22" s="2">
        <v>529.0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ht="15.75" customHeight="1">
      <c r="A23" s="10" t="s">
        <v>7</v>
      </c>
      <c r="B23" s="8">
        <v>654.0</v>
      </c>
      <c r="C23" s="8">
        <v>614.0</v>
      </c>
      <c r="D23" s="8">
        <v>545.0</v>
      </c>
      <c r="E23" s="2">
        <v>561.0</v>
      </c>
      <c r="F23" s="2">
        <v>554.0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ht="15.75" customHeight="1">
      <c r="A24" s="10" t="s">
        <v>8</v>
      </c>
      <c r="B24" s="8">
        <v>647.0</v>
      </c>
      <c r="C24" s="8">
        <v>629.0</v>
      </c>
      <c r="D24" s="8">
        <v>604.0</v>
      </c>
      <c r="E24" s="2">
        <v>528.0</v>
      </c>
      <c r="F24" s="2">
        <v>554.0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ht="15.75" customHeight="1">
      <c r="A25" s="10" t="s">
        <v>9</v>
      </c>
      <c r="B25" s="8">
        <v>699.0</v>
      </c>
      <c r="C25" s="8">
        <v>689.0</v>
      </c>
      <c r="D25" s="8">
        <v>665.0</v>
      </c>
      <c r="E25" s="2">
        <v>650.0</v>
      </c>
      <c r="F25" s="2">
        <v>580.0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ht="15.75" customHeight="1">
      <c r="A26" s="10" t="s">
        <v>10</v>
      </c>
      <c r="B26" s="8">
        <v>786.0</v>
      </c>
      <c r="C26" s="8">
        <v>694.0</v>
      </c>
      <c r="D26" s="8">
        <v>681.0</v>
      </c>
      <c r="E26" s="2">
        <v>659.0</v>
      </c>
      <c r="F26" s="2">
        <v>613.0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ht="15.75" customHeight="1">
      <c r="A27" s="11" t="s">
        <v>11</v>
      </c>
      <c r="B27" s="12">
        <v>762.0</v>
      </c>
      <c r="C27" s="12">
        <v>735.0</v>
      </c>
      <c r="D27" s="12">
        <v>637.0</v>
      </c>
      <c r="E27" s="13">
        <v>644.0</v>
      </c>
      <c r="F27" s="13">
        <v>653.0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ht="15.75" customHeight="1">
      <c r="A28" s="14" t="s">
        <v>14</v>
      </c>
      <c r="B28" s="8">
        <v>4355.0</v>
      </c>
      <c r="C28" s="8">
        <f t="shared" ref="C28:C30" si="5">C31+C34</f>
        <v>2805</v>
      </c>
      <c r="D28" s="8">
        <v>8691.0</v>
      </c>
      <c r="E28" s="2">
        <f t="shared" ref="E28:F28" si="4">SUM(E29:E30)</f>
        <v>2801</v>
      </c>
      <c r="F28" s="2">
        <f t="shared" si="4"/>
        <v>2678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ht="15.75" customHeight="1">
      <c r="A29" s="10" t="s">
        <v>15</v>
      </c>
      <c r="B29" s="8">
        <v>1541.0</v>
      </c>
      <c r="C29" s="8">
        <f t="shared" si="5"/>
        <v>1526</v>
      </c>
      <c r="D29" s="8">
        <v>1558.0</v>
      </c>
      <c r="E29" s="2">
        <v>1443.0</v>
      </c>
      <c r="F29" s="2">
        <v>1397.0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ht="15.75" customHeight="1">
      <c r="A30" s="10" t="s">
        <v>16</v>
      </c>
      <c r="B30" s="8">
        <v>2814.0</v>
      </c>
      <c r="C30" s="8">
        <f t="shared" si="5"/>
        <v>1279</v>
      </c>
      <c r="D30" s="8">
        <v>1339.0</v>
      </c>
      <c r="E30" s="2">
        <v>1358.0</v>
      </c>
      <c r="F30" s="2">
        <v>1281.0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ht="15.75" customHeight="1">
      <c r="A31" s="15" t="s">
        <v>12</v>
      </c>
      <c r="B31" s="8">
        <v>2097.0</v>
      </c>
      <c r="C31" s="8">
        <v>1368.0</v>
      </c>
      <c r="D31" s="8">
        <v>1451.0</v>
      </c>
      <c r="E31" s="16">
        <f t="shared" ref="E31:F31" si="6">SUM(E32:E33)</f>
        <v>1448</v>
      </c>
      <c r="F31" s="2">
        <f t="shared" si="6"/>
        <v>1397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ht="15.75" customHeight="1">
      <c r="A32" s="10" t="s">
        <v>15</v>
      </c>
      <c r="B32" s="8">
        <v>766.0</v>
      </c>
      <c r="C32" s="8">
        <v>782.0</v>
      </c>
      <c r="D32" s="8">
        <v>804.0</v>
      </c>
      <c r="E32" s="2">
        <v>777.0</v>
      </c>
      <c r="F32" s="2">
        <v>725.0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ht="15.75" customHeight="1">
      <c r="A33" s="10" t="s">
        <v>16</v>
      </c>
      <c r="B33" s="8">
        <v>1331.0</v>
      </c>
      <c r="C33" s="8">
        <v>586.0</v>
      </c>
      <c r="D33" s="8">
        <v>647.0</v>
      </c>
      <c r="E33" s="2">
        <v>671.0</v>
      </c>
      <c r="F33" s="2">
        <v>672.0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ht="15.75" customHeight="1">
      <c r="A34" s="15" t="s">
        <v>13</v>
      </c>
      <c r="B34" s="8">
        <v>2258.0</v>
      </c>
      <c r="C34" s="8">
        <v>1437.0</v>
      </c>
      <c r="D34" s="8">
        <v>1446.0</v>
      </c>
      <c r="E34" s="16">
        <f t="shared" ref="E34:F34" si="7">SUM(E35:E36)</f>
        <v>1353</v>
      </c>
      <c r="F34" s="2">
        <f t="shared" si="7"/>
        <v>1281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ht="15.75" customHeight="1">
      <c r="A35" s="10" t="s">
        <v>15</v>
      </c>
      <c r="B35" s="8">
        <v>775.0</v>
      </c>
      <c r="C35" s="8">
        <v>744.0</v>
      </c>
      <c r="D35" s="8">
        <v>754.0</v>
      </c>
      <c r="E35" s="2">
        <v>666.0</v>
      </c>
      <c r="F35" s="2">
        <v>672.0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ht="15.75" customHeight="1">
      <c r="A36" s="10" t="s">
        <v>16</v>
      </c>
      <c r="B36" s="12">
        <v>1483.0</v>
      </c>
      <c r="C36" s="12">
        <v>693.0</v>
      </c>
      <c r="D36" s="12">
        <v>692.0</v>
      </c>
      <c r="E36" s="13">
        <v>687.0</v>
      </c>
      <c r="F36" s="13">
        <v>609.0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ht="15.75" customHeight="1">
      <c r="A37" s="14" t="s">
        <v>14</v>
      </c>
      <c r="B37" s="8">
        <v>2109.0</v>
      </c>
      <c r="C37" s="8">
        <f t="shared" ref="C37:C39" si="9">C40+C43</f>
        <v>2139</v>
      </c>
      <c r="D37" s="8">
        <v>2262.0</v>
      </c>
      <c r="E37" s="2">
        <f t="shared" ref="E37:F37" si="8">SUM(E38:E39)</f>
        <v>2399</v>
      </c>
      <c r="F37" s="2">
        <f t="shared" si="8"/>
        <v>2461</v>
      </c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ht="15.75" customHeight="1">
      <c r="A38" s="10" t="s">
        <v>17</v>
      </c>
      <c r="B38" s="8">
        <v>1187.0</v>
      </c>
      <c r="C38" s="8">
        <f t="shared" si="9"/>
        <v>1122</v>
      </c>
      <c r="D38" s="8">
        <v>1217.0</v>
      </c>
      <c r="E38" s="2">
        <v>1255.0</v>
      </c>
      <c r="F38" s="2">
        <v>1274.0</v>
      </c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ht="15.75" customHeight="1">
      <c r="A39" s="10" t="s">
        <v>18</v>
      </c>
      <c r="B39" s="8">
        <v>922.0</v>
      </c>
      <c r="C39" s="8">
        <f t="shared" si="9"/>
        <v>1017</v>
      </c>
      <c r="D39" s="8">
        <v>1045.0</v>
      </c>
      <c r="E39" s="2">
        <v>1144.0</v>
      </c>
      <c r="F39" s="2">
        <v>1187.0</v>
      </c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ht="15.75" customHeight="1">
      <c r="A40" s="15" t="s">
        <v>12</v>
      </c>
      <c r="B40" s="8">
        <v>1040.0</v>
      </c>
      <c r="C40" s="8">
        <v>1005.0</v>
      </c>
      <c r="D40" s="8">
        <v>1055.0</v>
      </c>
      <c r="E40" s="2">
        <f t="shared" ref="E40:F40" si="10">SUM(E41:E42)</f>
        <v>1121</v>
      </c>
      <c r="F40" s="2">
        <f t="shared" si="10"/>
        <v>1186</v>
      </c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ht="15.75" customHeight="1">
      <c r="A41" s="10" t="s">
        <v>17</v>
      </c>
      <c r="B41" s="8">
        <v>568.0</v>
      </c>
      <c r="C41" s="8">
        <v>513.0</v>
      </c>
      <c r="D41" s="8">
        <v>567.0</v>
      </c>
      <c r="E41" s="2">
        <v>597.0</v>
      </c>
      <c r="F41" s="2">
        <v>626.0</v>
      </c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ht="15.75" customHeight="1">
      <c r="A42" s="10" t="s">
        <v>18</v>
      </c>
      <c r="B42" s="8">
        <v>472.0</v>
      </c>
      <c r="C42" s="8">
        <v>492.0</v>
      </c>
      <c r="D42" s="8">
        <v>488.0</v>
      </c>
      <c r="E42" s="2">
        <v>524.0</v>
      </c>
      <c r="F42" s="2">
        <v>560.0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ht="15.75" customHeight="1">
      <c r="A43" s="15" t="s">
        <v>13</v>
      </c>
      <c r="B43" s="8">
        <v>1069.0</v>
      </c>
      <c r="C43" s="8">
        <v>1134.0</v>
      </c>
      <c r="D43" s="8">
        <v>1207.0</v>
      </c>
      <c r="E43" s="2">
        <f t="shared" ref="E43:F43" si="11">SUM(E44:E45)</f>
        <v>1278</v>
      </c>
      <c r="F43" s="2">
        <f t="shared" si="11"/>
        <v>1275</v>
      </c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ht="15.75" customHeight="1">
      <c r="A44" s="10" t="s">
        <v>17</v>
      </c>
      <c r="B44" s="8">
        <v>619.0</v>
      </c>
      <c r="C44" s="8">
        <v>609.0</v>
      </c>
      <c r="D44" s="8">
        <v>650.0</v>
      </c>
      <c r="E44" s="2">
        <v>658.0</v>
      </c>
      <c r="F44" s="2">
        <v>648.0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ht="15.75" customHeight="1">
      <c r="A45" s="10" t="s">
        <v>18</v>
      </c>
      <c r="B45" s="12">
        <v>450.0</v>
      </c>
      <c r="C45" s="12">
        <v>525.0</v>
      </c>
      <c r="D45" s="12">
        <v>557.0</v>
      </c>
      <c r="E45" s="13">
        <v>620.0</v>
      </c>
      <c r="F45" s="13">
        <v>627.0</v>
      </c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ht="15.75" customHeight="1">
      <c r="A46" s="14" t="s">
        <v>14</v>
      </c>
      <c r="B46" s="8">
        <v>536.0</v>
      </c>
      <c r="C46" s="8">
        <f t="shared" ref="C46:C48" si="13">C49+C52</f>
        <v>509</v>
      </c>
      <c r="D46" s="8">
        <v>576.0</v>
      </c>
      <c r="E46" s="2">
        <f t="shared" ref="E46:F46" si="12">SUM(E47:E48)</f>
        <v>765</v>
      </c>
      <c r="F46" s="2">
        <f t="shared" si="12"/>
        <v>907</v>
      </c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ht="15.75" customHeight="1">
      <c r="A47" s="10" t="s">
        <v>19</v>
      </c>
      <c r="B47" s="8">
        <v>253.0</v>
      </c>
      <c r="C47" s="8">
        <f t="shared" si="13"/>
        <v>263</v>
      </c>
      <c r="D47" s="8">
        <v>320.0</v>
      </c>
      <c r="E47" s="2">
        <v>434.0</v>
      </c>
      <c r="F47" s="2">
        <v>487.0</v>
      </c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ht="15.75" customHeight="1">
      <c r="A48" s="10" t="s">
        <v>20</v>
      </c>
      <c r="B48" s="8">
        <v>283.0</v>
      </c>
      <c r="C48" s="8">
        <f t="shared" si="13"/>
        <v>246</v>
      </c>
      <c r="D48" s="8">
        <v>256.0</v>
      </c>
      <c r="E48" s="2">
        <v>331.0</v>
      </c>
      <c r="F48" s="2">
        <v>420.0</v>
      </c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ht="15.75" customHeight="1">
      <c r="A49" s="15" t="s">
        <v>12</v>
      </c>
      <c r="B49" s="8">
        <v>284.0</v>
      </c>
      <c r="C49" s="8">
        <v>287.0</v>
      </c>
      <c r="D49" s="8">
        <v>311.0</v>
      </c>
      <c r="E49" s="2">
        <f t="shared" ref="E49:F49" si="14">SUM(E50:E51)</f>
        <v>391</v>
      </c>
      <c r="F49" s="2">
        <f t="shared" si="14"/>
        <v>434</v>
      </c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ht="15.75" customHeight="1">
      <c r="A50" s="10" t="s">
        <v>19</v>
      </c>
      <c r="B50" s="8">
        <v>142.0</v>
      </c>
      <c r="C50" s="8">
        <v>145.0</v>
      </c>
      <c r="D50" s="8">
        <v>169.0</v>
      </c>
      <c r="E50" s="2">
        <v>210.0</v>
      </c>
      <c r="F50" s="2">
        <v>224.0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ht="15.75" customHeight="1">
      <c r="A51" s="10" t="s">
        <v>20</v>
      </c>
      <c r="B51" s="8">
        <v>142.0</v>
      </c>
      <c r="C51" s="8">
        <v>142.0</v>
      </c>
      <c r="D51" s="8">
        <v>142.0</v>
      </c>
      <c r="E51" s="2">
        <v>181.0</v>
      </c>
      <c r="F51" s="2">
        <v>210.0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ht="15.75" customHeight="1">
      <c r="A52" s="15" t="s">
        <v>13</v>
      </c>
      <c r="B52" s="8">
        <v>252.0</v>
      </c>
      <c r="C52" s="8">
        <v>222.0</v>
      </c>
      <c r="D52" s="8">
        <v>265.0</v>
      </c>
      <c r="E52" s="2">
        <f t="shared" ref="E52:F52" si="15">SUM(E53:E54)</f>
        <v>374</v>
      </c>
      <c r="F52" s="2">
        <f t="shared" si="15"/>
        <v>467</v>
      </c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ht="15.75" customHeight="1">
      <c r="A53" s="10" t="s">
        <v>19</v>
      </c>
      <c r="B53" s="8">
        <v>111.0</v>
      </c>
      <c r="C53" s="8">
        <v>118.0</v>
      </c>
      <c r="D53" s="8">
        <v>151.0</v>
      </c>
      <c r="E53" s="2">
        <v>224.0</v>
      </c>
      <c r="F53" s="2">
        <v>257.0</v>
      </c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ht="15.75" customHeight="1">
      <c r="A54" s="11" t="s">
        <v>20</v>
      </c>
      <c r="B54" s="12">
        <v>141.0</v>
      </c>
      <c r="C54" s="12">
        <v>104.0</v>
      </c>
      <c r="D54" s="12">
        <v>114.0</v>
      </c>
      <c r="E54" s="13">
        <v>150.0</v>
      </c>
      <c r="F54" s="13">
        <v>210.0</v>
      </c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ht="15.75" customHeight="1">
      <c r="A55" s="17" t="s">
        <v>21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</row>
    <row r="222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</row>
    <row r="223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</row>
    <row r="228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</row>
    <row r="229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</row>
    <row r="230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</row>
    <row r="231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</row>
    <row r="232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</row>
    <row r="233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</row>
    <row r="234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</row>
    <row r="235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</row>
    <row r="23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</row>
    <row r="237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</row>
    <row r="238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</row>
    <row r="239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</row>
    <row r="240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</row>
    <row r="241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</row>
    <row r="242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</row>
    <row r="243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</row>
    <row r="244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</row>
    <row r="245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</row>
    <row r="24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</row>
    <row r="247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</row>
    <row r="248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</row>
    <row r="249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</row>
    <row r="250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</row>
    <row r="251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</row>
    <row r="252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</row>
    <row r="253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</row>
    <row r="254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</row>
    <row r="255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</row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</worksheet>
</file>